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lvy\Desktop\AMCO\Contrato hasta Diciembre 2024\Cuentas\Cuenta 07\DIAGNOSTICO ALFANUMERICO Y JURIDICO\"/>
    </mc:Choice>
  </mc:AlternateContent>
  <xr:revisionPtr revIDLastSave="0" documentId="13_ncr:1_{479BFF6F-73AB-4012-8263-E8D416988D74}" xr6:coauthVersionLast="47" xr6:coauthVersionMax="47" xr10:uidLastSave="{00000000-0000-0000-0000-000000000000}"/>
  <bookViews>
    <workbookView xWindow="-120" yWindow="-120" windowWidth="29040" windowHeight="15720" activeTab="1" xr2:uid="{F1E2E7F5-DC81-4B22-82B6-0488D3BB2E5B}"/>
  </bookViews>
  <sheets>
    <sheet name="Cifras" sheetId="2" r:id="rId1"/>
    <sheet name="Predios sin NPN" sheetId="1" r:id="rId2"/>
  </sheets>
  <definedNames>
    <definedName name="_xlnm._FilterDatabase" localSheetId="1" hidden="1">'Predios sin NPN'!$A$1:$Y$41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4" i="2"/>
  <c r="C3" i="2"/>
  <c r="B5" i="2"/>
</calcChain>
</file>

<file path=xl/sharedStrings.xml><?xml version="1.0" encoding="utf-8"?>
<sst xmlns="http://schemas.openxmlformats.org/spreadsheetml/2006/main" count="507" uniqueCount="235">
  <si>
    <t>ID_CIRCULO</t>
  </si>
  <si>
    <t>ID_MATRICULA</t>
  </si>
  <si>
    <t>EST CATASTRAL</t>
  </si>
  <si>
    <t>SIN REGISTRO EN BASE</t>
  </si>
  <si>
    <t>FECHA_APERTURA</t>
  </si>
  <si>
    <t>ID_ESTADO</t>
  </si>
  <si>
    <t>ID_NROCATASTRO</t>
  </si>
  <si>
    <t>ID_NROCATASTRO_ANT</t>
  </si>
  <si>
    <t>ID_DEPARTAMENTO</t>
  </si>
  <si>
    <t>ID_MUNICIPIO</t>
  </si>
  <si>
    <t>ID_TIPO_PREDIO</t>
  </si>
  <si>
    <t>DIRECCION_ACTUAL</t>
  </si>
  <si>
    <t>ID_ANOTACION</t>
  </si>
  <si>
    <t>ID_ANOTACION_REAL</t>
  </si>
  <si>
    <t>FECHA_ANOTACION</t>
  </si>
  <si>
    <t>ID_RADICACION</t>
  </si>
  <si>
    <t>ID_INSTRUMENTO</t>
  </si>
  <si>
    <t>ID_NUMERO_INSTRUMENTO</t>
  </si>
  <si>
    <t>ID_FECHA_INSTRUMENTO</t>
  </si>
  <si>
    <t>ID_OFICINA_ORIGEN</t>
  </si>
  <si>
    <t>ID_CIUDAD_ORIGEN</t>
  </si>
  <si>
    <t>ID_NATURALEZA_JURIDICA</t>
  </si>
  <si>
    <t>ID_NATURALEZA_COMPLEMENTO</t>
  </si>
  <si>
    <t>DOCUMENTO_RESUMEN</t>
  </si>
  <si>
    <t>VALOR</t>
  </si>
  <si>
    <t>290-12558</t>
  </si>
  <si>
    <t>24-MAR-76</t>
  </si>
  <si>
    <t>ACTIVO</t>
  </si>
  <si>
    <t>URBANO</t>
  </si>
  <si>
    <t>CL 1 - 5</t>
  </si>
  <si>
    <t>2023-290-6-12521</t>
  </si>
  <si>
    <t>01-ESCRITURA</t>
  </si>
  <si>
    <t>749</t>
  </si>
  <si>
    <t>roceso radicado en sistema RELNOTARIA SEGUNDA</t>
  </si>
  <si>
    <t>DOSQUEBRADAS</t>
  </si>
  <si>
    <t>0125-COMPRAVENTA</t>
  </si>
  <si>
    <t>DE ESTE Y OTRO</t>
  </si>
  <si>
    <t>CIUDAD - OFICINA : Proceso radicado en sistema REL</t>
  </si>
  <si>
    <t>290-12809</t>
  </si>
  <si>
    <t>26-MAY-76</t>
  </si>
  <si>
    <t>KR 3</t>
  </si>
  <si>
    <t>290-47107</t>
  </si>
  <si>
    <t>30-MAR-84</t>
  </si>
  <si>
    <t>BR DOCE 18 MZ 2</t>
  </si>
  <si>
    <t>2023-290-6-11970</t>
  </si>
  <si>
    <t>581</t>
  </si>
  <si>
    <t>roceso radicado en sistema RELNOTARIA UNICA</t>
  </si>
  <si>
    <t>LA VIRGINIA</t>
  </si>
  <si>
    <t>0301-ADJUDICACION SUCESION DERECHO DE CUOTA</t>
  </si>
  <si>
    <t>DEL 50%</t>
  </si>
  <si>
    <t>290-225648</t>
  </si>
  <si>
    <t>29-MAY-19</t>
  </si>
  <si>
    <t>RURAL</t>
  </si>
  <si>
    <t>CALLE 5A N? 16-10 URBANIZACION EL PORTAL DE LA VIRGINIA P.H. BIFAMILIAR  MANZANA 1 CASA 2 PISO 1</t>
  </si>
  <si>
    <t>2023-290-6-12952</t>
  </si>
  <si>
    <t>1010</t>
  </si>
  <si>
    <t>roceso radicado en sistema RELNOTARIA PRIMERA</t>
  </si>
  <si>
    <t>PEREIRA</t>
  </si>
  <si>
    <t>0109-ADJUDICACION EN SUCESION</t>
  </si>
  <si>
    <t>290-249189</t>
  </si>
  <si>
    <t>24-JUL-23</t>
  </si>
  <si>
    <t>.</t>
  </si>
  <si>
    <t>BR RESTREPO K 5A 9 36 40</t>
  </si>
  <si>
    <t>190</t>
  </si>
  <si>
    <t>NOTARIA UNICA</t>
  </si>
  <si>
    <t>101-COMPRAVENTA</t>
  </si>
  <si>
    <t>CIUDAD - OFICINA :</t>
  </si>
  <si>
    <t>290-249191</t>
  </si>
  <si>
    <t>CL 12 A - 4 - 04 BR BUENOS AIRES</t>
  </si>
  <si>
    <t>316</t>
  </si>
  <si>
    <t>ANSERMA</t>
  </si>
  <si>
    <t>290-3027</t>
  </si>
  <si>
    <t>30-AUG-74</t>
  </si>
  <si>
    <t>UR BALSILLAS MZ 6 16</t>
  </si>
  <si>
    <t>2023-290-6-15207</t>
  </si>
  <si>
    <t>723</t>
  </si>
  <si>
    <t>290-250291</t>
  </si>
  <si>
    <t>11-SEP-23</t>
  </si>
  <si>
    <t>CL 16 A - 8 C - 52 BR SANTA FE - EDIFICIO SANTA FE P.H APTO 101</t>
  </si>
  <si>
    <t>2023-290-6-15346</t>
  </si>
  <si>
    <t>508</t>
  </si>
  <si>
    <t>0317-CONSTITUCION REGLAMENTO DE PROPIEDAD HORIZONTAL</t>
  </si>
  <si>
    <t>EDIFICIO SANTA FE PH</t>
  </si>
  <si>
    <t>290-250292</t>
  </si>
  <si>
    <t>CL 16 A - 8 C - 52 BR SANTA FE - EDIFICIO SANTA FE P.H APTO 201</t>
  </si>
  <si>
    <t>290-246398</t>
  </si>
  <si>
    <t>24-APR-23</t>
  </si>
  <si>
    <t>CERRADO</t>
  </si>
  <si>
    <t>KR 5 A - 9 - 11 / 9- 13 / 9- 17 / 9- 19</t>
  </si>
  <si>
    <t>2023-290-6-20402</t>
  </si>
  <si>
    <t>290-251185</t>
  </si>
  <si>
    <t>14-NOV-23</t>
  </si>
  <si>
    <t>KR 5 A - 9 - 19 EDIFICIO CALIMA PH / BARRIO LA PLAYA APARTAMENTO 202</t>
  </si>
  <si>
    <t>290-251183</t>
  </si>
  <si>
    <t>KR 5 A - 9 - 13/17 EDIFICIO CALIMA PH / BARRIO LA PLAYA LOCAL 101</t>
  </si>
  <si>
    <t>290-251184</t>
  </si>
  <si>
    <t>KR 5 A - 9 - 11 EDIFICIO CALIMA PH / BARRIO LA PLAYA APARTAMENTO 201</t>
  </si>
  <si>
    <t>290-20454</t>
  </si>
  <si>
    <t>08-NOV-77</t>
  </si>
  <si>
    <t>KR 11 - 6 - 1 C 6 10 65 67 SAN CAYETANO ACTUAL</t>
  </si>
  <si>
    <t>2023-290-6-23310</t>
  </si>
  <si>
    <t>0307-COMPRAVENTA DERECHOS DE CUOTA</t>
  </si>
  <si>
    <t>DEL 16.66 %.</t>
  </si>
  <si>
    <t>290-215179</t>
  </si>
  <si>
    <t>28-FEB-17</t>
  </si>
  <si>
    <t>- ZONA  DE EXPANSION  SURORIENTAL DE LA VIRGINIA  LOTE 1B REMANENTE</t>
  </si>
  <si>
    <t>2023-290-6-22493</t>
  </si>
  <si>
    <t>16-RESOLUCION</t>
  </si>
  <si>
    <t>EMPRESA DE DESARROLOO URBANO Y RURAL DE RISARALDA</t>
  </si>
  <si>
    <t>0128-CONSTITUCION DE FIDUCIA MERCANTIL</t>
  </si>
  <si>
    <t>290-215178</t>
  </si>
  <si>
    <t>- ZONA  DE EXPANSION  SURORIENTAL DE LA VIRGINIA  LOTE 1A</t>
  </si>
  <si>
    <t>290-146664</t>
  </si>
  <si>
    <t>26-AUG-02</t>
  </si>
  <si>
    <t>UR LA PLAYA LT 6 DE LA MZ 6</t>
  </si>
  <si>
    <t>2023-290-6-22169</t>
  </si>
  <si>
    <t>290-31536</t>
  </si>
  <si>
    <t>16-MAY-80</t>
  </si>
  <si>
    <t>01-1-021-001</t>
  </si>
  <si>
    <t>LT 13 MZ 11</t>
  </si>
  <si>
    <t>2024-290-6-833</t>
  </si>
  <si>
    <t>roceso radicado en sistema RELNOTARIA CUARTA</t>
  </si>
  <si>
    <t>290-203036</t>
  </si>
  <si>
    <t>29-JAN-15</t>
  </si>
  <si>
    <t>KR 20 B - 1 ESTE - 4 2 PISO BARR PEDRO PABLO BELLO APTO 201 EDIF BURITICA QUINTERO P H</t>
  </si>
  <si>
    <t>2024-290-6-1464</t>
  </si>
  <si>
    <t>290-26677</t>
  </si>
  <si>
    <t>15-MAY-79</t>
  </si>
  <si>
    <t>664000001000000010029000000000</t>
  </si>
  <si>
    <t>66400000100010029000</t>
  </si>
  <si>
    <t>PARTE DE LA HACIENDA LA GUAJIRA</t>
  </si>
  <si>
    <t>2024-290-6-43</t>
  </si>
  <si>
    <t>roceso radicado en sistema RELNOTARIA TERCERA</t>
  </si>
  <si>
    <t>290-193172</t>
  </si>
  <si>
    <t>02-JAN-13</t>
  </si>
  <si>
    <t>CL 12 - 8 B - 46 48 50 CO PORVENIR P H BARR RESTREPO</t>
  </si>
  <si>
    <t>2024-290-6-2361</t>
  </si>
  <si>
    <t>290-21931</t>
  </si>
  <si>
    <t>03-MAR-78</t>
  </si>
  <si>
    <t>CL 2 - 6 - ESQ</t>
  </si>
  <si>
    <t>2024-290-6-2166</t>
  </si>
  <si>
    <t>290-126087</t>
  </si>
  <si>
    <t>03-FEB-97</t>
  </si>
  <si>
    <t>01-01-01350002000</t>
  </si>
  <si>
    <t>KR 2 A 11 - 11 - 15</t>
  </si>
  <si>
    <t>2024-290-6-3266</t>
  </si>
  <si>
    <t>290-12447</t>
  </si>
  <si>
    <t>01-02-0035-0006-000</t>
  </si>
  <si>
    <t>CL 1 - 5 - 30</t>
  </si>
  <si>
    <t>2024-290-6-2028</t>
  </si>
  <si>
    <t>RESPECTO DE ESTE - OTRO Y DERECHOS DE CUOTA EN OTRO</t>
  </si>
  <si>
    <t>290-238561</t>
  </si>
  <si>
    <t>25-NOV-21</t>
  </si>
  <si>
    <t>CL 13 - 2 W - 23 BARR PIO XII 2 MZ 4</t>
  </si>
  <si>
    <t>2024-290-6-2050</t>
  </si>
  <si>
    <t>290-253616</t>
  </si>
  <si>
    <t>26-FEB-24</t>
  </si>
  <si>
    <t>KR 5 C - 16 A - 09 BR PORTOBELLO "EDIFICIO PORTOBELLO P.H" APTO 201 PISO 2</t>
  </si>
  <si>
    <t>2024-290-6-3213</t>
  </si>
  <si>
    <t>EDIFICIO PORTOBELLO P.H.</t>
  </si>
  <si>
    <t>290-76249</t>
  </si>
  <si>
    <t>06-JUL-90</t>
  </si>
  <si>
    <t>01-02-009-014</t>
  </si>
  <si>
    <t>CRA. 8  - 6-19 SEGUNDO LOTE</t>
  </si>
  <si>
    <t>2024-290-6-1836</t>
  </si>
  <si>
    <t>290-253615</t>
  </si>
  <si>
    <t>KR 5 C - 16 A - 09 BR PORTOBELLO "EDIFICIO PORTOBELLO P.H" APTO 101 PISO 1</t>
  </si>
  <si>
    <t>290-112892</t>
  </si>
  <si>
    <t>KR 4 - 9 - 41 BARR LA PLAYA ACTUAL</t>
  </si>
  <si>
    <t>2024-290-6-5694</t>
  </si>
  <si>
    <t>196</t>
  </si>
  <si>
    <t>290-60344</t>
  </si>
  <si>
    <t>URBANIZACION BALSILLAS N. 24 MANZANA 6</t>
  </si>
  <si>
    <t>2024-290-6-7555</t>
  </si>
  <si>
    <t>530</t>
  </si>
  <si>
    <t>0197-ADJUDICACION EN SUCESION Y LIQUIDACION DE LA SOCIEDAD CONYUGAL Y O SOCIEDAD PATRIMONIAL DE HECHO</t>
  </si>
  <si>
    <t>290-443</t>
  </si>
  <si>
    <t>CALLE 8  2-32 BARRIO BUENOS AIRES LOTE 16</t>
  </si>
  <si>
    <t>2024-290-6-7524</t>
  </si>
  <si>
    <t>223</t>
  </si>
  <si>
    <t>290-209899</t>
  </si>
  <si>
    <t>28-JAN-16</t>
  </si>
  <si>
    <t>KR 9 - 13 - 20 KR 9 A 13 21 1 PISO BARR BALSILLAS APTO 101</t>
  </si>
  <si>
    <t>2024-290-6-8140</t>
  </si>
  <si>
    <t>SOBRE EL 100%</t>
  </si>
  <si>
    <t>2024-290-6-9193</t>
  </si>
  <si>
    <t>0919-ENGLOBE</t>
  </si>
  <si>
    <t>290-254749</t>
  </si>
  <si>
    <t>30-MAY-24</t>
  </si>
  <si>
    <t>ZN DE EXPANSION SURORIENTAL DE LA VIRGINIA</t>
  </si>
  <si>
    <t>290-253640</t>
  </si>
  <si>
    <t>06-MAR-24</t>
  </si>
  <si>
    <t>CL 2 - 5 - 23 CARRERAS 5 Y 6</t>
  </si>
  <si>
    <t>2024-290-6-8476</t>
  </si>
  <si>
    <t>0308-COMPRAVENTA NUDA PROPIEDAD</t>
  </si>
  <si>
    <t>290-60526</t>
  </si>
  <si>
    <t>05-MAR-87</t>
  </si>
  <si>
    <t>664000001000000010007000000000</t>
  </si>
  <si>
    <t>LT UNO</t>
  </si>
  <si>
    <t>2024-290-6-7596</t>
  </si>
  <si>
    <t>roceso radicado en sistema RELNOTARIA SEXTA</t>
  </si>
  <si>
    <t>DEL 50.67%</t>
  </si>
  <si>
    <t>290-254717</t>
  </si>
  <si>
    <t>17-MAY-24</t>
  </si>
  <si>
    <t>664000102000000410012000000000</t>
  </si>
  <si>
    <t>CL 6 - 5 - 66-68-72 BR LAS AMERICAS -MUNICIPIO DE LA VIRGINIA</t>
  </si>
  <si>
    <t>2024-290-6-8478</t>
  </si>
  <si>
    <t>290-162365</t>
  </si>
  <si>
    <t>15-JUN-07</t>
  </si>
  <si>
    <t>KR 10 - 5 - 1 Y 5 3 BARR SAN CAYETANO LT 1</t>
  </si>
  <si>
    <t>2024-290-6-11585</t>
  </si>
  <si>
    <t>2400</t>
  </si>
  <si>
    <t>0127-CONSOLIDACION DE DOMINIO PLENO</t>
  </si>
  <si>
    <t>290-221611</t>
  </si>
  <si>
    <t>30-APR-18</t>
  </si>
  <si>
    <t>KR 9 - 13 - 83 87 EDIF MALABAR P H APTO 102</t>
  </si>
  <si>
    <t>2024-290-6-10075</t>
  </si>
  <si>
    <t>456</t>
  </si>
  <si>
    <t>290-240378</t>
  </si>
  <si>
    <t>05-APR-22</t>
  </si>
  <si>
    <t>KR 5 A - 12 - 39 43</t>
  </si>
  <si>
    <t>2024-290-6-10972</t>
  </si>
  <si>
    <t>343</t>
  </si>
  <si>
    <t>290-245726</t>
  </si>
  <si>
    <t>13-FEB-23</t>
  </si>
  <si>
    <t>SIN DIRECCION</t>
  </si>
  <si>
    <t>2024-290-6-10789</t>
  </si>
  <si>
    <t>488</t>
  </si>
  <si>
    <t>Folios</t>
  </si>
  <si>
    <t>Folios no identificados en catastro</t>
  </si>
  <si>
    <t>Folios identificados en catastro</t>
  </si>
  <si>
    <t>Folios en omisión</t>
  </si>
  <si>
    <t>Total</t>
  </si>
  <si>
    <t>Cantidad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</si>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</sst>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10" fontId="0" fillId="0" borderId="0" xfId="2" applyNumberFormat="1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1" xfId="1" applyNumberFormat="1" applyFont="1" applyBorder="1"/>
    <xf numFmtId="10" fontId="0" fillId="0" borderId="1" xfId="2" applyNumberFormat="1" applyFont="1" applyBorder="1"/>
    <xf numFmtId="9" fontId="0" fillId="0" borderId="1" xfId="2" applyFont="1" applyBorder="1"/>
    <xf numFmtId="0" fontId="2" fillId="0" borderId="1" xfId="0" applyFont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19167-1D40-4F42-831F-A471D16F9C98}">
  <dimension ref="A1:C5"/>
  <sheetViews>
    <sheetView workbookViewId="0">
      <selection activeCell="B33" sqref="B33"/>
    </sheetView>
  </sheetViews>
  <sheetFormatPr baseColWidth="10" defaultRowHeight="15" x14ac:dyDescent="0.25"/>
  <cols>
    <col min="1" max="1" width="31.140625" bestFit="1" customWidth="1"/>
  </cols>
  <sheetData>
    <row r="1" spans="1:3" x14ac:dyDescent="0.25">
      <c r="A1" s="10" t="s">
        <v>231</v>
      </c>
      <c r="B1" s="10"/>
      <c r="C1" s="10"/>
    </row>
    <row r="2" spans="1:3" x14ac:dyDescent="0.25">
      <c r="A2" s="4" t="s">
        <v>228</v>
      </c>
      <c r="B2" s="4" t="s">
        <v>233</v>
      </c>
      <c r="C2" s="4" t="s">
        <v>234</v>
      </c>
    </row>
    <row r="3" spans="1:3" x14ac:dyDescent="0.25">
      <c r="A3" s="5" t="s">
        <v>229</v>
      </c>
      <c r="B3" s="7">
        <v>40</v>
      </c>
      <c r="C3" s="8">
        <f>+B3/$B$5</f>
        <v>2.9239766081871343E-2</v>
      </c>
    </row>
    <row r="4" spans="1:3" x14ac:dyDescent="0.25">
      <c r="A4" s="5" t="s">
        <v>230</v>
      </c>
      <c r="B4" s="7">
        <v>1328</v>
      </c>
      <c r="C4" s="8">
        <f>+B4/$B$5</f>
        <v>0.9707602339181286</v>
      </c>
    </row>
    <row r="5" spans="1:3" x14ac:dyDescent="0.25">
      <c r="A5" s="6" t="s">
        <v>232</v>
      </c>
      <c r="B5" s="7">
        <f>SUM(B3:B4)</f>
        <v>1368</v>
      </c>
      <c r="C5" s="9">
        <f>+B5/$B$5</f>
        <v>1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1F939-BE77-45BD-85A1-EE9148443B8D}">
  <dimension ref="A1:Y46"/>
  <sheetViews>
    <sheetView tabSelected="1" workbookViewId="0">
      <selection activeCell="A5" sqref="A5"/>
    </sheetView>
  </sheetViews>
  <sheetFormatPr baseColWidth="10" defaultRowHeight="15" x14ac:dyDescent="0.25"/>
  <cols>
    <col min="1" max="1" width="14.140625" bestFit="1" customWidth="1"/>
    <col min="2" max="2" width="16.140625" bestFit="1" customWidth="1"/>
    <col min="3" max="3" width="16.7109375" bestFit="1" customWidth="1"/>
    <col min="4" max="4" width="25.42578125" customWidth="1"/>
    <col min="5" max="5" width="19.28515625" bestFit="1" customWidth="1"/>
    <col min="6" max="6" width="13" bestFit="1" customWidth="1"/>
    <col min="7" max="7" width="31.42578125" bestFit="1" customWidth="1"/>
    <col min="8" max="8" width="23.85546875" bestFit="1" customWidth="1"/>
    <col min="9" max="9" width="20.5703125" bestFit="1" customWidth="1"/>
    <col min="10" max="10" width="15.7109375" bestFit="1" customWidth="1"/>
    <col min="11" max="11" width="17.7109375" bestFit="1" customWidth="1"/>
    <col min="12" max="12" width="80.85546875" bestFit="1" customWidth="1"/>
    <col min="13" max="13" width="16.7109375" bestFit="1" customWidth="1"/>
    <col min="14" max="14" width="22.140625" bestFit="1" customWidth="1"/>
    <col min="15" max="15" width="20.7109375" bestFit="1" customWidth="1"/>
    <col min="16" max="16" width="17.42578125" bestFit="1" customWidth="1"/>
    <col min="17" max="17" width="19" bestFit="1" customWidth="1"/>
    <col min="18" max="18" width="28" bestFit="1" customWidth="1"/>
    <col min="19" max="19" width="26" bestFit="1" customWidth="1"/>
    <col min="20" max="20" width="45.140625" bestFit="1" customWidth="1"/>
    <col min="21" max="21" width="21.140625" bestFit="1" customWidth="1"/>
    <col min="22" max="22" width="80.85546875" bestFit="1" customWidth="1"/>
    <col min="23" max="23" width="32.28515625" bestFit="1" customWidth="1"/>
    <col min="24" max="24" width="46.7109375" bestFit="1" customWidth="1"/>
    <col min="25" max="25" width="10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290</v>
      </c>
      <c r="B2">
        <v>12558</v>
      </c>
      <c r="C2" t="s">
        <v>25</v>
      </c>
      <c r="D2" t="e">
        <v>#N/A</v>
      </c>
      <c r="E2" s="1" t="s">
        <v>26</v>
      </c>
      <c r="F2" t="s">
        <v>27</v>
      </c>
      <c r="I2">
        <v>66</v>
      </c>
      <c r="J2">
        <v>66400</v>
      </c>
      <c r="K2" t="s">
        <v>28</v>
      </c>
      <c r="L2" t="s">
        <v>29</v>
      </c>
      <c r="M2">
        <v>15</v>
      </c>
      <c r="N2">
        <v>15</v>
      </c>
      <c r="O2">
        <v>45128</v>
      </c>
      <c r="P2" t="s">
        <v>30</v>
      </c>
      <c r="Q2" t="s">
        <v>31</v>
      </c>
      <c r="R2" t="s">
        <v>32</v>
      </c>
      <c r="S2">
        <v>45112</v>
      </c>
      <c r="T2" t="s">
        <v>33</v>
      </c>
      <c r="U2" t="s">
        <v>34</v>
      </c>
      <c r="V2" t="s">
        <v>35</v>
      </c>
      <c r="W2" t="s">
        <v>36</v>
      </c>
      <c r="X2" t="s">
        <v>37</v>
      </c>
      <c r="Y2">
        <v>250000000</v>
      </c>
    </row>
    <row r="3" spans="1:25" x14ac:dyDescent="0.25">
      <c r="A3">
        <v>290</v>
      </c>
      <c r="B3">
        <v>12809</v>
      </c>
      <c r="C3" t="s">
        <v>38</v>
      </c>
      <c r="D3" t="e">
        <v>#N/A</v>
      </c>
      <c r="E3" s="1" t="s">
        <v>39</v>
      </c>
      <c r="F3" t="s">
        <v>27</v>
      </c>
      <c r="I3">
        <v>66</v>
      </c>
      <c r="J3">
        <v>66400</v>
      </c>
      <c r="K3" t="s">
        <v>28</v>
      </c>
      <c r="L3" t="s">
        <v>40</v>
      </c>
      <c r="M3">
        <v>9</v>
      </c>
      <c r="N3">
        <v>9</v>
      </c>
      <c r="O3">
        <v>45128</v>
      </c>
      <c r="P3" t="s">
        <v>30</v>
      </c>
      <c r="Q3" t="s">
        <v>31</v>
      </c>
      <c r="R3" t="s">
        <v>32</v>
      </c>
      <c r="S3">
        <v>45112</v>
      </c>
      <c r="T3" t="s">
        <v>33</v>
      </c>
      <c r="U3" t="s">
        <v>34</v>
      </c>
      <c r="V3" t="s">
        <v>35</v>
      </c>
      <c r="W3" t="s">
        <v>36</v>
      </c>
      <c r="X3" t="s">
        <v>37</v>
      </c>
      <c r="Y3">
        <v>250000000</v>
      </c>
    </row>
    <row r="4" spans="1:25" x14ac:dyDescent="0.25">
      <c r="A4">
        <v>290</v>
      </c>
      <c r="B4">
        <v>47107</v>
      </c>
      <c r="C4" t="s">
        <v>41</v>
      </c>
      <c r="D4" t="e">
        <v>#N/A</v>
      </c>
      <c r="E4" s="1" t="s">
        <v>42</v>
      </c>
      <c r="F4" t="s">
        <v>27</v>
      </c>
      <c r="I4">
        <v>66</v>
      </c>
      <c r="J4">
        <v>66400</v>
      </c>
      <c r="K4" t="s">
        <v>28</v>
      </c>
      <c r="L4" t="s">
        <v>43</v>
      </c>
      <c r="M4">
        <v>3</v>
      </c>
      <c r="N4">
        <v>3</v>
      </c>
      <c r="O4">
        <v>45120</v>
      </c>
      <c r="P4" t="s">
        <v>44</v>
      </c>
      <c r="Q4" t="s">
        <v>31</v>
      </c>
      <c r="R4" t="s">
        <v>45</v>
      </c>
      <c r="S4">
        <v>45105</v>
      </c>
      <c r="T4" t="s">
        <v>46</v>
      </c>
      <c r="U4" t="s">
        <v>47</v>
      </c>
      <c r="V4" t="s">
        <v>48</v>
      </c>
      <c r="W4" t="s">
        <v>49</v>
      </c>
      <c r="X4" t="s">
        <v>37</v>
      </c>
      <c r="Y4">
        <v>15000000</v>
      </c>
    </row>
    <row r="5" spans="1:25" x14ac:dyDescent="0.25">
      <c r="A5">
        <v>290</v>
      </c>
      <c r="B5">
        <v>225648</v>
      </c>
      <c r="C5" t="s">
        <v>50</v>
      </c>
      <c r="D5" t="e">
        <v>#N/A</v>
      </c>
      <c r="E5" s="1" t="s">
        <v>51</v>
      </c>
      <c r="F5" t="s">
        <v>27</v>
      </c>
      <c r="I5">
        <v>66</v>
      </c>
      <c r="J5">
        <v>66400</v>
      </c>
      <c r="K5" t="s">
        <v>52</v>
      </c>
      <c r="L5" t="s">
        <v>53</v>
      </c>
      <c r="M5">
        <v>13</v>
      </c>
      <c r="N5">
        <v>13</v>
      </c>
      <c r="O5">
        <v>45135</v>
      </c>
      <c r="P5" t="s">
        <v>54</v>
      </c>
      <c r="Q5" t="s">
        <v>31</v>
      </c>
      <c r="R5" t="s">
        <v>55</v>
      </c>
      <c r="S5">
        <v>45129</v>
      </c>
      <c r="T5" t="s">
        <v>56</v>
      </c>
      <c r="U5" t="s">
        <v>57</v>
      </c>
      <c r="V5" t="s">
        <v>58</v>
      </c>
      <c r="X5" t="s">
        <v>37</v>
      </c>
      <c r="Y5">
        <v>54000000</v>
      </c>
    </row>
    <row r="6" spans="1:25" x14ac:dyDescent="0.25">
      <c r="A6">
        <v>290</v>
      </c>
      <c r="B6">
        <v>249189</v>
      </c>
      <c r="C6" t="s">
        <v>59</v>
      </c>
      <c r="D6" t="e">
        <v>#N/A</v>
      </c>
      <c r="E6" s="1" t="s">
        <v>60</v>
      </c>
      <c r="F6" t="s">
        <v>27</v>
      </c>
      <c r="G6" t="s">
        <v>61</v>
      </c>
      <c r="I6">
        <v>66</v>
      </c>
      <c r="J6">
        <v>66400</v>
      </c>
      <c r="K6" t="s">
        <v>28</v>
      </c>
      <c r="L6" t="s">
        <v>62</v>
      </c>
      <c r="M6">
        <v>1</v>
      </c>
      <c r="N6">
        <v>1</v>
      </c>
      <c r="O6">
        <v>45114</v>
      </c>
      <c r="Q6" t="s">
        <v>31</v>
      </c>
      <c r="R6" t="s">
        <v>63</v>
      </c>
      <c r="S6">
        <v>20168</v>
      </c>
      <c r="T6" t="s">
        <v>64</v>
      </c>
      <c r="U6" t="s">
        <v>47</v>
      </c>
      <c r="V6" t="s">
        <v>65</v>
      </c>
      <c r="X6" t="s">
        <v>66</v>
      </c>
      <c r="Y6">
        <v>2100</v>
      </c>
    </row>
    <row r="7" spans="1:25" x14ac:dyDescent="0.25">
      <c r="A7">
        <v>290</v>
      </c>
      <c r="B7">
        <v>249191</v>
      </c>
      <c r="C7" t="s">
        <v>67</v>
      </c>
      <c r="D7" t="e">
        <v>#N/A</v>
      </c>
      <c r="E7" s="1" t="s">
        <v>60</v>
      </c>
      <c r="F7" t="s">
        <v>27</v>
      </c>
      <c r="G7" t="s">
        <v>61</v>
      </c>
      <c r="I7">
        <v>66</v>
      </c>
      <c r="J7">
        <v>66400</v>
      </c>
      <c r="K7" t="s">
        <v>28</v>
      </c>
      <c r="L7" t="s">
        <v>68</v>
      </c>
      <c r="M7">
        <v>1</v>
      </c>
      <c r="N7">
        <v>1</v>
      </c>
      <c r="O7">
        <v>45119</v>
      </c>
      <c r="Q7" t="s">
        <v>31</v>
      </c>
      <c r="R7" t="s">
        <v>69</v>
      </c>
      <c r="S7">
        <v>21463</v>
      </c>
      <c r="T7" t="s">
        <v>64</v>
      </c>
      <c r="U7" t="s">
        <v>70</v>
      </c>
      <c r="V7" t="s">
        <v>65</v>
      </c>
      <c r="X7" t="s">
        <v>66</v>
      </c>
      <c r="Y7">
        <v>400</v>
      </c>
    </row>
    <row r="8" spans="1:25" x14ac:dyDescent="0.25">
      <c r="A8">
        <v>290</v>
      </c>
      <c r="B8">
        <v>3027</v>
      </c>
      <c r="C8" t="s">
        <v>71</v>
      </c>
      <c r="D8" t="e">
        <v>#N/A</v>
      </c>
      <c r="E8" s="1" t="s">
        <v>72</v>
      </c>
      <c r="F8" t="s">
        <v>27</v>
      </c>
      <c r="I8">
        <v>66</v>
      </c>
      <c r="J8">
        <v>66400</v>
      </c>
      <c r="K8" t="s">
        <v>28</v>
      </c>
      <c r="L8" t="s">
        <v>73</v>
      </c>
      <c r="M8">
        <v>6</v>
      </c>
      <c r="N8">
        <v>6</v>
      </c>
      <c r="O8">
        <v>45169</v>
      </c>
      <c r="P8" t="s">
        <v>74</v>
      </c>
      <c r="Q8" t="s">
        <v>31</v>
      </c>
      <c r="R8" t="s">
        <v>75</v>
      </c>
      <c r="S8">
        <v>45147</v>
      </c>
      <c r="T8" t="s">
        <v>46</v>
      </c>
      <c r="U8" t="s">
        <v>47</v>
      </c>
      <c r="V8" t="s">
        <v>58</v>
      </c>
      <c r="X8" t="s">
        <v>37</v>
      </c>
      <c r="Y8">
        <v>32000000</v>
      </c>
    </row>
    <row r="9" spans="1:25" x14ac:dyDescent="0.25">
      <c r="A9">
        <v>290</v>
      </c>
      <c r="B9">
        <v>250291</v>
      </c>
      <c r="C9" t="s">
        <v>76</v>
      </c>
      <c r="D9" t="e">
        <v>#N/A</v>
      </c>
      <c r="E9" s="1" t="s">
        <v>77</v>
      </c>
      <c r="F9" t="s">
        <v>27</v>
      </c>
      <c r="I9">
        <v>66</v>
      </c>
      <c r="J9">
        <v>66400</v>
      </c>
      <c r="K9" t="s">
        <v>28</v>
      </c>
      <c r="L9" t="s">
        <v>78</v>
      </c>
      <c r="M9">
        <v>1</v>
      </c>
      <c r="N9">
        <v>1</v>
      </c>
      <c r="O9">
        <v>45170</v>
      </c>
      <c r="P9" t="s">
        <v>79</v>
      </c>
      <c r="Q9" t="s">
        <v>31</v>
      </c>
      <c r="R9" t="s">
        <v>80</v>
      </c>
      <c r="S9">
        <v>45078</v>
      </c>
      <c r="T9" t="s">
        <v>46</v>
      </c>
      <c r="U9" t="s">
        <v>47</v>
      </c>
      <c r="V9" t="s">
        <v>81</v>
      </c>
      <c r="W9" t="s">
        <v>82</v>
      </c>
      <c r="X9" t="s">
        <v>37</v>
      </c>
      <c r="Y9">
        <v>0</v>
      </c>
    </row>
    <row r="10" spans="1:25" x14ac:dyDescent="0.25">
      <c r="A10">
        <v>290</v>
      </c>
      <c r="B10">
        <v>250292</v>
      </c>
      <c r="C10" t="s">
        <v>83</v>
      </c>
      <c r="D10" t="e">
        <v>#N/A</v>
      </c>
      <c r="E10" s="1" t="s">
        <v>77</v>
      </c>
      <c r="F10" t="s">
        <v>27</v>
      </c>
      <c r="I10">
        <v>66</v>
      </c>
      <c r="J10">
        <v>66400</v>
      </c>
      <c r="K10" t="s">
        <v>28</v>
      </c>
      <c r="L10" t="s">
        <v>84</v>
      </c>
      <c r="M10">
        <v>1</v>
      </c>
      <c r="N10">
        <v>1</v>
      </c>
      <c r="O10">
        <v>45170</v>
      </c>
      <c r="P10" t="s">
        <v>79</v>
      </c>
      <c r="Q10" t="s">
        <v>31</v>
      </c>
      <c r="R10" t="s">
        <v>80</v>
      </c>
      <c r="S10">
        <v>45078</v>
      </c>
      <c r="T10" t="s">
        <v>46</v>
      </c>
      <c r="U10" t="s">
        <v>47</v>
      </c>
      <c r="V10" t="s">
        <v>81</v>
      </c>
      <c r="W10" t="s">
        <v>82</v>
      </c>
      <c r="X10" t="s">
        <v>37</v>
      </c>
      <c r="Y10">
        <v>0</v>
      </c>
    </row>
    <row r="11" spans="1:25" x14ac:dyDescent="0.25">
      <c r="A11">
        <v>290</v>
      </c>
      <c r="B11">
        <v>246398</v>
      </c>
      <c r="C11" t="s">
        <v>85</v>
      </c>
      <c r="D11" t="e">
        <v>#N/A</v>
      </c>
      <c r="E11" s="1" t="s">
        <v>86</v>
      </c>
      <c r="F11" t="s">
        <v>87</v>
      </c>
      <c r="I11">
        <v>66</v>
      </c>
      <c r="J11">
        <v>66400</v>
      </c>
      <c r="K11" t="s">
        <v>28</v>
      </c>
      <c r="L11" t="s">
        <v>88</v>
      </c>
      <c r="M11">
        <v>3</v>
      </c>
      <c r="N11">
        <v>3</v>
      </c>
      <c r="O11">
        <v>45240</v>
      </c>
      <c r="P11" t="s">
        <v>89</v>
      </c>
      <c r="Q11" t="s">
        <v>31</v>
      </c>
      <c r="R11">
        <v>960</v>
      </c>
      <c r="S11">
        <v>45225</v>
      </c>
      <c r="T11" t="s">
        <v>46</v>
      </c>
      <c r="U11" t="s">
        <v>47</v>
      </c>
      <c r="V11" t="s">
        <v>81</v>
      </c>
      <c r="X11" t="s">
        <v>37</v>
      </c>
      <c r="Y11">
        <v>0</v>
      </c>
    </row>
    <row r="12" spans="1:25" x14ac:dyDescent="0.25">
      <c r="A12">
        <v>290</v>
      </c>
      <c r="B12">
        <v>251185</v>
      </c>
      <c r="C12" t="s">
        <v>90</v>
      </c>
      <c r="D12" t="e">
        <v>#N/A</v>
      </c>
      <c r="E12" s="1" t="s">
        <v>91</v>
      </c>
      <c r="F12" t="s">
        <v>27</v>
      </c>
      <c r="I12">
        <v>66</v>
      </c>
      <c r="J12">
        <v>66400</v>
      </c>
      <c r="K12" t="s">
        <v>28</v>
      </c>
      <c r="L12" t="s">
        <v>92</v>
      </c>
      <c r="M12">
        <v>1</v>
      </c>
      <c r="N12">
        <v>1</v>
      </c>
      <c r="O12">
        <v>45240</v>
      </c>
      <c r="P12" t="s">
        <v>89</v>
      </c>
      <c r="Q12" t="s">
        <v>31</v>
      </c>
      <c r="R12">
        <v>960</v>
      </c>
      <c r="S12">
        <v>45225</v>
      </c>
      <c r="T12" t="s">
        <v>46</v>
      </c>
      <c r="U12" t="s">
        <v>47</v>
      </c>
      <c r="V12" t="s">
        <v>81</v>
      </c>
      <c r="X12" t="s">
        <v>37</v>
      </c>
      <c r="Y12">
        <v>0</v>
      </c>
    </row>
    <row r="13" spans="1:25" x14ac:dyDescent="0.25">
      <c r="A13">
        <v>290</v>
      </c>
      <c r="B13">
        <v>251183</v>
      </c>
      <c r="C13" t="s">
        <v>93</v>
      </c>
      <c r="D13" t="e">
        <v>#N/A</v>
      </c>
      <c r="E13" s="1" t="s">
        <v>91</v>
      </c>
      <c r="F13" t="s">
        <v>27</v>
      </c>
      <c r="I13">
        <v>66</v>
      </c>
      <c r="J13">
        <v>66400</v>
      </c>
      <c r="K13" t="s">
        <v>28</v>
      </c>
      <c r="L13" t="s">
        <v>94</v>
      </c>
      <c r="M13">
        <v>1</v>
      </c>
      <c r="N13">
        <v>1</v>
      </c>
      <c r="O13">
        <v>45240</v>
      </c>
      <c r="P13" t="s">
        <v>89</v>
      </c>
      <c r="Q13" t="s">
        <v>31</v>
      </c>
      <c r="R13">
        <v>960</v>
      </c>
      <c r="S13">
        <v>45225</v>
      </c>
      <c r="T13" t="s">
        <v>46</v>
      </c>
      <c r="U13" t="s">
        <v>47</v>
      </c>
      <c r="V13" t="s">
        <v>81</v>
      </c>
      <c r="X13" t="s">
        <v>37</v>
      </c>
      <c r="Y13">
        <v>0</v>
      </c>
    </row>
    <row r="14" spans="1:25" x14ac:dyDescent="0.25">
      <c r="A14">
        <v>290</v>
      </c>
      <c r="B14">
        <v>251184</v>
      </c>
      <c r="C14" t="s">
        <v>95</v>
      </c>
      <c r="D14" t="e">
        <v>#N/A</v>
      </c>
      <c r="E14" s="1" t="s">
        <v>91</v>
      </c>
      <c r="F14" t="s">
        <v>27</v>
      </c>
      <c r="I14">
        <v>66</v>
      </c>
      <c r="J14">
        <v>66400</v>
      </c>
      <c r="K14" t="s">
        <v>28</v>
      </c>
      <c r="L14" t="s">
        <v>96</v>
      </c>
      <c r="M14">
        <v>1</v>
      </c>
      <c r="N14">
        <v>1</v>
      </c>
      <c r="O14">
        <v>45240</v>
      </c>
      <c r="P14" t="s">
        <v>89</v>
      </c>
      <c r="Q14" t="s">
        <v>31</v>
      </c>
      <c r="R14">
        <v>960</v>
      </c>
      <c r="S14">
        <v>45225</v>
      </c>
      <c r="T14" t="s">
        <v>46</v>
      </c>
      <c r="U14" t="s">
        <v>47</v>
      </c>
      <c r="V14" t="s">
        <v>81</v>
      </c>
      <c r="X14" t="s">
        <v>37</v>
      </c>
      <c r="Y14">
        <v>0</v>
      </c>
    </row>
    <row r="15" spans="1:25" x14ac:dyDescent="0.25">
      <c r="A15">
        <v>290</v>
      </c>
      <c r="B15">
        <v>20454</v>
      </c>
      <c r="C15" t="s">
        <v>97</v>
      </c>
      <c r="D15" t="e">
        <v>#N/A</v>
      </c>
      <c r="E15" s="1" t="s">
        <v>98</v>
      </c>
      <c r="F15" t="s">
        <v>27</v>
      </c>
      <c r="I15">
        <v>66</v>
      </c>
      <c r="J15">
        <v>66400</v>
      </c>
      <c r="K15" t="s">
        <v>28</v>
      </c>
      <c r="L15" t="s">
        <v>99</v>
      </c>
      <c r="M15">
        <v>13</v>
      </c>
      <c r="N15">
        <v>13</v>
      </c>
      <c r="O15">
        <v>45279</v>
      </c>
      <c r="P15" t="s">
        <v>100</v>
      </c>
      <c r="Q15" t="s">
        <v>31</v>
      </c>
      <c r="R15">
        <v>1092</v>
      </c>
      <c r="S15">
        <v>45266</v>
      </c>
      <c r="T15" t="s">
        <v>46</v>
      </c>
      <c r="U15" t="s">
        <v>47</v>
      </c>
      <c r="V15" t="s">
        <v>101</v>
      </c>
      <c r="W15" t="s">
        <v>102</v>
      </c>
      <c r="X15" t="s">
        <v>37</v>
      </c>
      <c r="Y15">
        <v>10000000</v>
      </c>
    </row>
    <row r="16" spans="1:25" x14ac:dyDescent="0.25">
      <c r="A16">
        <v>290</v>
      </c>
      <c r="B16">
        <v>215179</v>
      </c>
      <c r="C16" t="s">
        <v>103</v>
      </c>
      <c r="D16" t="e">
        <v>#N/A</v>
      </c>
      <c r="E16" s="1" t="s">
        <v>104</v>
      </c>
      <c r="F16" t="s">
        <v>27</v>
      </c>
      <c r="I16">
        <v>66</v>
      </c>
      <c r="J16">
        <v>66400</v>
      </c>
      <c r="K16" t="s">
        <v>52</v>
      </c>
      <c r="L16" t="s">
        <v>105</v>
      </c>
      <c r="M16">
        <v>5</v>
      </c>
      <c r="N16">
        <v>5</v>
      </c>
      <c r="O16">
        <v>45271</v>
      </c>
      <c r="P16" t="s">
        <v>106</v>
      </c>
      <c r="Q16" t="s">
        <v>107</v>
      </c>
      <c r="R16">
        <v>136</v>
      </c>
      <c r="S16">
        <v>45240</v>
      </c>
      <c r="T16" t="s">
        <v>108</v>
      </c>
      <c r="U16" t="s">
        <v>57</v>
      </c>
      <c r="V16" t="s">
        <v>109</v>
      </c>
      <c r="X16" t="s">
        <v>66</v>
      </c>
      <c r="Y16">
        <v>0</v>
      </c>
    </row>
    <row r="17" spans="1:25" x14ac:dyDescent="0.25">
      <c r="A17">
        <v>290</v>
      </c>
      <c r="B17">
        <v>215178</v>
      </c>
      <c r="C17" t="s">
        <v>110</v>
      </c>
      <c r="D17" t="e">
        <v>#N/A</v>
      </c>
      <c r="E17" s="1" t="s">
        <v>104</v>
      </c>
      <c r="F17" t="s">
        <v>27</v>
      </c>
      <c r="I17">
        <v>66</v>
      </c>
      <c r="J17">
        <v>66400</v>
      </c>
      <c r="K17" t="s">
        <v>52</v>
      </c>
      <c r="L17" t="s">
        <v>111</v>
      </c>
      <c r="M17">
        <v>5</v>
      </c>
      <c r="N17">
        <v>5</v>
      </c>
      <c r="O17">
        <v>45271</v>
      </c>
      <c r="P17" t="s">
        <v>106</v>
      </c>
      <c r="Q17" t="s">
        <v>107</v>
      </c>
      <c r="R17">
        <v>136</v>
      </c>
      <c r="S17">
        <v>45240</v>
      </c>
      <c r="T17" t="s">
        <v>108</v>
      </c>
      <c r="U17" t="s">
        <v>57</v>
      </c>
      <c r="V17" t="s">
        <v>109</v>
      </c>
      <c r="X17" t="s">
        <v>66</v>
      </c>
      <c r="Y17">
        <v>0</v>
      </c>
    </row>
    <row r="18" spans="1:25" x14ac:dyDescent="0.25">
      <c r="A18">
        <v>290</v>
      </c>
      <c r="B18">
        <v>146664</v>
      </c>
      <c r="C18" t="s">
        <v>112</v>
      </c>
      <c r="D18" t="e">
        <v>#N/A</v>
      </c>
      <c r="E18" s="1" t="s">
        <v>113</v>
      </c>
      <c r="F18" t="s">
        <v>27</v>
      </c>
      <c r="I18">
        <v>66</v>
      </c>
      <c r="J18">
        <v>66400</v>
      </c>
      <c r="K18" t="s">
        <v>28</v>
      </c>
      <c r="L18" t="s">
        <v>114</v>
      </c>
      <c r="M18">
        <v>2</v>
      </c>
      <c r="N18">
        <v>2</v>
      </c>
      <c r="O18">
        <v>45265</v>
      </c>
      <c r="P18" t="s">
        <v>115</v>
      </c>
      <c r="Q18" t="s">
        <v>31</v>
      </c>
      <c r="R18">
        <v>1052</v>
      </c>
      <c r="S18">
        <v>45252</v>
      </c>
      <c r="T18" t="s">
        <v>46</v>
      </c>
      <c r="U18" t="s">
        <v>47</v>
      </c>
      <c r="V18" t="s">
        <v>58</v>
      </c>
      <c r="X18" t="s">
        <v>37</v>
      </c>
      <c r="Y18">
        <v>45000000</v>
      </c>
    </row>
    <row r="19" spans="1:25" x14ac:dyDescent="0.25">
      <c r="A19">
        <v>290</v>
      </c>
      <c r="B19">
        <v>31536</v>
      </c>
      <c r="C19" t="s">
        <v>116</v>
      </c>
      <c r="D19" t="e">
        <v>#N/A</v>
      </c>
      <c r="E19" s="1" t="s">
        <v>117</v>
      </c>
      <c r="F19" t="s">
        <v>27</v>
      </c>
      <c r="G19" t="s">
        <v>118</v>
      </c>
      <c r="I19">
        <v>66</v>
      </c>
      <c r="J19">
        <v>66400</v>
      </c>
      <c r="K19" t="s">
        <v>28</v>
      </c>
      <c r="L19" t="s">
        <v>119</v>
      </c>
      <c r="M19">
        <v>2</v>
      </c>
      <c r="N19">
        <v>2</v>
      </c>
      <c r="O19">
        <v>45308</v>
      </c>
      <c r="P19" t="s">
        <v>120</v>
      </c>
      <c r="Q19" t="s">
        <v>31</v>
      </c>
      <c r="R19">
        <v>5532</v>
      </c>
      <c r="S19">
        <v>45287</v>
      </c>
      <c r="T19" t="s">
        <v>121</v>
      </c>
      <c r="U19" t="s">
        <v>57</v>
      </c>
      <c r="V19" t="s">
        <v>58</v>
      </c>
      <c r="X19" t="s">
        <v>37</v>
      </c>
      <c r="Y19">
        <v>245352000</v>
      </c>
    </row>
    <row r="20" spans="1:25" x14ac:dyDescent="0.25">
      <c r="A20">
        <v>290</v>
      </c>
      <c r="B20">
        <v>203036</v>
      </c>
      <c r="C20" t="s">
        <v>122</v>
      </c>
      <c r="D20" t="e">
        <v>#N/A</v>
      </c>
      <c r="E20" s="1" t="s">
        <v>123</v>
      </c>
      <c r="F20" t="s">
        <v>27</v>
      </c>
      <c r="I20">
        <v>66</v>
      </c>
      <c r="J20">
        <v>66400</v>
      </c>
      <c r="K20" t="s">
        <v>28</v>
      </c>
      <c r="L20" t="s">
        <v>124</v>
      </c>
      <c r="M20">
        <v>4</v>
      </c>
      <c r="N20">
        <v>4</v>
      </c>
      <c r="O20">
        <v>45317</v>
      </c>
      <c r="P20" t="s">
        <v>125</v>
      </c>
      <c r="Q20" t="s">
        <v>31</v>
      </c>
      <c r="R20">
        <v>1097</v>
      </c>
      <c r="S20">
        <v>45272</v>
      </c>
      <c r="T20" t="s">
        <v>46</v>
      </c>
      <c r="U20" t="s">
        <v>47</v>
      </c>
      <c r="V20" t="s">
        <v>35</v>
      </c>
      <c r="X20" t="s">
        <v>37</v>
      </c>
      <c r="Y20">
        <v>20000000</v>
      </c>
    </row>
    <row r="21" spans="1:25" x14ac:dyDescent="0.25">
      <c r="A21">
        <v>290</v>
      </c>
      <c r="B21">
        <v>26677</v>
      </c>
      <c r="C21" t="s">
        <v>126</v>
      </c>
      <c r="D21" t="e">
        <v>#N/A</v>
      </c>
      <c r="E21" s="1" t="s">
        <v>127</v>
      </c>
      <c r="F21" t="s">
        <v>27</v>
      </c>
      <c r="G21" t="s">
        <v>128</v>
      </c>
      <c r="H21" t="s">
        <v>129</v>
      </c>
      <c r="I21">
        <v>66</v>
      </c>
      <c r="J21">
        <v>66400</v>
      </c>
      <c r="K21" t="s">
        <v>52</v>
      </c>
      <c r="L21" t="s">
        <v>130</v>
      </c>
      <c r="M21">
        <v>31</v>
      </c>
      <c r="N21">
        <v>31</v>
      </c>
      <c r="O21">
        <v>45300</v>
      </c>
      <c r="P21" t="s">
        <v>131</v>
      </c>
      <c r="Q21" t="s">
        <v>31</v>
      </c>
      <c r="R21">
        <v>7817</v>
      </c>
      <c r="S21">
        <v>45287</v>
      </c>
      <c r="T21" t="s">
        <v>132</v>
      </c>
      <c r="U21" t="s">
        <v>57</v>
      </c>
      <c r="V21" t="s">
        <v>35</v>
      </c>
      <c r="X21" t="s">
        <v>37</v>
      </c>
      <c r="Y21">
        <v>170000000</v>
      </c>
    </row>
    <row r="22" spans="1:25" x14ac:dyDescent="0.25">
      <c r="A22">
        <v>290</v>
      </c>
      <c r="B22">
        <v>193172</v>
      </c>
      <c r="C22" t="s">
        <v>133</v>
      </c>
      <c r="D22" t="e">
        <v>#N/A</v>
      </c>
      <c r="E22" s="1" t="s">
        <v>134</v>
      </c>
      <c r="F22" t="s">
        <v>27</v>
      </c>
      <c r="I22">
        <v>66</v>
      </c>
      <c r="J22">
        <v>66400</v>
      </c>
      <c r="K22" t="s">
        <v>28</v>
      </c>
      <c r="L22" t="s">
        <v>135</v>
      </c>
      <c r="M22">
        <v>3</v>
      </c>
      <c r="N22">
        <v>3</v>
      </c>
      <c r="O22">
        <v>45331</v>
      </c>
      <c r="P22" t="s">
        <v>136</v>
      </c>
      <c r="Q22" t="s">
        <v>31</v>
      </c>
      <c r="R22">
        <v>116</v>
      </c>
      <c r="S22">
        <v>45322</v>
      </c>
      <c r="T22" t="s">
        <v>56</v>
      </c>
      <c r="U22" t="s">
        <v>57</v>
      </c>
      <c r="V22" t="s">
        <v>35</v>
      </c>
      <c r="X22" t="s">
        <v>37</v>
      </c>
      <c r="Y22">
        <v>120000000</v>
      </c>
    </row>
    <row r="23" spans="1:25" x14ac:dyDescent="0.25">
      <c r="A23">
        <v>290</v>
      </c>
      <c r="B23">
        <v>21931</v>
      </c>
      <c r="C23" t="s">
        <v>137</v>
      </c>
      <c r="D23" t="e">
        <v>#N/A</v>
      </c>
      <c r="E23" s="1" t="s">
        <v>138</v>
      </c>
      <c r="F23" t="s">
        <v>27</v>
      </c>
      <c r="I23">
        <v>66</v>
      </c>
      <c r="J23">
        <v>66400</v>
      </c>
      <c r="K23" t="s">
        <v>28</v>
      </c>
      <c r="L23" t="s">
        <v>139</v>
      </c>
      <c r="M23">
        <v>10</v>
      </c>
      <c r="N23">
        <v>10</v>
      </c>
      <c r="O23">
        <v>45329</v>
      </c>
      <c r="P23" t="s">
        <v>140</v>
      </c>
      <c r="Q23" t="s">
        <v>31</v>
      </c>
      <c r="R23">
        <v>7902</v>
      </c>
      <c r="S23">
        <v>45289</v>
      </c>
      <c r="T23" t="s">
        <v>132</v>
      </c>
      <c r="U23" t="s">
        <v>57</v>
      </c>
      <c r="V23" t="s">
        <v>58</v>
      </c>
      <c r="X23" t="s">
        <v>37</v>
      </c>
      <c r="Y23">
        <v>355982000</v>
      </c>
    </row>
    <row r="24" spans="1:25" x14ac:dyDescent="0.25">
      <c r="A24">
        <v>290</v>
      </c>
      <c r="B24">
        <v>126087</v>
      </c>
      <c r="C24" t="s">
        <v>141</v>
      </c>
      <c r="D24" t="e">
        <v>#N/A</v>
      </c>
      <c r="E24" s="1" t="s">
        <v>142</v>
      </c>
      <c r="F24" t="s">
        <v>27</v>
      </c>
      <c r="G24" t="s">
        <v>143</v>
      </c>
      <c r="I24">
        <v>66</v>
      </c>
      <c r="J24">
        <v>66400</v>
      </c>
      <c r="K24" t="s">
        <v>28</v>
      </c>
      <c r="L24" t="s">
        <v>144</v>
      </c>
      <c r="M24">
        <v>9</v>
      </c>
      <c r="N24">
        <v>9</v>
      </c>
      <c r="O24">
        <v>45345</v>
      </c>
      <c r="P24" t="s">
        <v>145</v>
      </c>
      <c r="Q24" t="s">
        <v>31</v>
      </c>
      <c r="R24">
        <v>115</v>
      </c>
      <c r="S24">
        <v>45336</v>
      </c>
      <c r="T24" t="s">
        <v>46</v>
      </c>
      <c r="U24" t="s">
        <v>47</v>
      </c>
      <c r="V24" t="s">
        <v>35</v>
      </c>
      <c r="X24" t="s">
        <v>37</v>
      </c>
      <c r="Y24">
        <v>30000000</v>
      </c>
    </row>
    <row r="25" spans="1:25" x14ac:dyDescent="0.25">
      <c r="A25">
        <v>290</v>
      </c>
      <c r="B25">
        <v>12447</v>
      </c>
      <c r="C25" t="s">
        <v>146</v>
      </c>
      <c r="D25" t="e">
        <v>#N/A</v>
      </c>
      <c r="E25" s="1" t="s">
        <v>26</v>
      </c>
      <c r="F25" t="s">
        <v>27</v>
      </c>
      <c r="G25" t="s">
        <v>147</v>
      </c>
      <c r="I25">
        <v>66</v>
      </c>
      <c r="J25">
        <v>66400</v>
      </c>
      <c r="K25" t="s">
        <v>28</v>
      </c>
      <c r="L25" t="s">
        <v>148</v>
      </c>
      <c r="M25">
        <v>18</v>
      </c>
      <c r="N25">
        <v>18</v>
      </c>
      <c r="O25">
        <v>45327</v>
      </c>
      <c r="P25" t="s">
        <v>149</v>
      </c>
      <c r="Q25" t="s">
        <v>31</v>
      </c>
      <c r="R25">
        <v>1661</v>
      </c>
      <c r="S25">
        <v>45281</v>
      </c>
      <c r="T25" t="s">
        <v>33</v>
      </c>
      <c r="U25" t="s">
        <v>34</v>
      </c>
      <c r="V25" t="s">
        <v>58</v>
      </c>
      <c r="W25" t="s">
        <v>150</v>
      </c>
      <c r="X25" t="s">
        <v>37</v>
      </c>
      <c r="Y25">
        <v>218000000</v>
      </c>
    </row>
    <row r="26" spans="1:25" x14ac:dyDescent="0.25">
      <c r="A26">
        <v>290</v>
      </c>
      <c r="B26">
        <v>238561</v>
      </c>
      <c r="C26" t="s">
        <v>151</v>
      </c>
      <c r="D26" t="e">
        <v>#N/A</v>
      </c>
      <c r="E26" s="1" t="s">
        <v>152</v>
      </c>
      <c r="F26" t="s">
        <v>27</v>
      </c>
      <c r="G26" t="s">
        <v>61</v>
      </c>
      <c r="I26">
        <v>66</v>
      </c>
      <c r="J26">
        <v>66400</v>
      </c>
      <c r="K26" t="s">
        <v>28</v>
      </c>
      <c r="L26" t="s">
        <v>153</v>
      </c>
      <c r="M26">
        <v>2</v>
      </c>
      <c r="N26">
        <v>2</v>
      </c>
      <c r="O26">
        <v>45328</v>
      </c>
      <c r="P26" t="s">
        <v>154</v>
      </c>
      <c r="Q26" t="s">
        <v>31</v>
      </c>
      <c r="R26">
        <v>1209</v>
      </c>
      <c r="S26">
        <v>45288</v>
      </c>
      <c r="T26" t="s">
        <v>46</v>
      </c>
      <c r="U26" t="s">
        <v>47</v>
      </c>
      <c r="V26" t="s">
        <v>58</v>
      </c>
      <c r="X26" t="s">
        <v>37</v>
      </c>
      <c r="Y26">
        <v>13796000</v>
      </c>
    </row>
    <row r="27" spans="1:25" x14ac:dyDescent="0.25">
      <c r="A27">
        <v>290</v>
      </c>
      <c r="B27">
        <v>253616</v>
      </c>
      <c r="C27" t="s">
        <v>155</v>
      </c>
      <c r="D27" t="e">
        <v>#N/A</v>
      </c>
      <c r="E27" s="1" t="s">
        <v>156</v>
      </c>
      <c r="F27" t="s">
        <v>27</v>
      </c>
      <c r="I27">
        <v>66</v>
      </c>
      <c r="J27">
        <v>66400</v>
      </c>
      <c r="K27" t="s">
        <v>28</v>
      </c>
      <c r="L27" t="s">
        <v>157</v>
      </c>
      <c r="M27">
        <v>1</v>
      </c>
      <c r="N27">
        <v>1</v>
      </c>
      <c r="O27">
        <v>45344</v>
      </c>
      <c r="P27" t="s">
        <v>158</v>
      </c>
      <c r="Q27" t="s">
        <v>31</v>
      </c>
      <c r="R27">
        <v>921</v>
      </c>
      <c r="S27">
        <v>45217</v>
      </c>
      <c r="T27" t="s">
        <v>46</v>
      </c>
      <c r="U27" t="s">
        <v>47</v>
      </c>
      <c r="V27" t="s">
        <v>81</v>
      </c>
      <c r="W27" t="s">
        <v>159</v>
      </c>
      <c r="X27" t="s">
        <v>37</v>
      </c>
      <c r="Y27">
        <v>0</v>
      </c>
    </row>
    <row r="28" spans="1:25" x14ac:dyDescent="0.25">
      <c r="A28">
        <v>290</v>
      </c>
      <c r="B28">
        <v>76249</v>
      </c>
      <c r="C28" t="s">
        <v>160</v>
      </c>
      <c r="D28" t="e">
        <v>#N/A</v>
      </c>
      <c r="E28" s="1" t="s">
        <v>161</v>
      </c>
      <c r="F28" t="s">
        <v>27</v>
      </c>
      <c r="G28" t="s">
        <v>162</v>
      </c>
      <c r="I28">
        <v>66</v>
      </c>
      <c r="J28">
        <v>66400</v>
      </c>
      <c r="K28" t="s">
        <v>28</v>
      </c>
      <c r="L28" t="s">
        <v>163</v>
      </c>
      <c r="M28">
        <v>3</v>
      </c>
      <c r="N28">
        <v>3</v>
      </c>
      <c r="O28">
        <v>45324</v>
      </c>
      <c r="P28" t="s">
        <v>164</v>
      </c>
      <c r="Q28" t="s">
        <v>31</v>
      </c>
      <c r="R28">
        <v>271</v>
      </c>
      <c r="S28">
        <v>45316</v>
      </c>
      <c r="T28" t="s">
        <v>121</v>
      </c>
      <c r="U28" t="s">
        <v>57</v>
      </c>
      <c r="V28" t="s">
        <v>58</v>
      </c>
      <c r="X28" t="s">
        <v>37</v>
      </c>
      <c r="Y28">
        <v>22500000</v>
      </c>
    </row>
    <row r="29" spans="1:25" x14ac:dyDescent="0.25">
      <c r="A29">
        <v>290</v>
      </c>
      <c r="B29">
        <v>253615</v>
      </c>
      <c r="C29" t="s">
        <v>165</v>
      </c>
      <c r="D29" t="e">
        <v>#N/A</v>
      </c>
      <c r="E29" s="1" t="s">
        <v>156</v>
      </c>
      <c r="F29" t="s">
        <v>27</v>
      </c>
      <c r="I29">
        <v>66</v>
      </c>
      <c r="J29">
        <v>66400</v>
      </c>
      <c r="K29" t="s">
        <v>28</v>
      </c>
      <c r="L29" t="s">
        <v>166</v>
      </c>
      <c r="M29">
        <v>1</v>
      </c>
      <c r="N29">
        <v>1</v>
      </c>
      <c r="O29">
        <v>45344</v>
      </c>
      <c r="P29" t="s">
        <v>158</v>
      </c>
      <c r="Q29" t="s">
        <v>31</v>
      </c>
      <c r="R29">
        <v>921</v>
      </c>
      <c r="S29">
        <v>45217</v>
      </c>
      <c r="T29" t="s">
        <v>46</v>
      </c>
      <c r="U29" t="s">
        <v>47</v>
      </c>
      <c r="V29" t="s">
        <v>81</v>
      </c>
      <c r="W29" t="s">
        <v>159</v>
      </c>
      <c r="X29" t="s">
        <v>37</v>
      </c>
      <c r="Y29">
        <v>0</v>
      </c>
    </row>
    <row r="30" spans="1:25" x14ac:dyDescent="0.25">
      <c r="A30">
        <v>290</v>
      </c>
      <c r="B30">
        <v>112892</v>
      </c>
      <c r="C30" t="s">
        <v>167</v>
      </c>
      <c r="D30" t="e">
        <v>#N/A</v>
      </c>
      <c r="E30" s="2">
        <v>34893</v>
      </c>
      <c r="F30" t="s">
        <v>27</v>
      </c>
      <c r="I30">
        <v>66</v>
      </c>
      <c r="J30">
        <v>66400</v>
      </c>
      <c r="K30" t="s">
        <v>28</v>
      </c>
      <c r="L30" t="s">
        <v>168</v>
      </c>
      <c r="M30">
        <v>8</v>
      </c>
      <c r="N30">
        <v>8</v>
      </c>
      <c r="O30">
        <v>45386</v>
      </c>
      <c r="P30" t="s">
        <v>169</v>
      </c>
      <c r="Q30" t="s">
        <v>31</v>
      </c>
      <c r="R30" t="s">
        <v>170</v>
      </c>
      <c r="S30">
        <v>45364</v>
      </c>
      <c r="T30" t="s">
        <v>46</v>
      </c>
      <c r="U30" t="s">
        <v>47</v>
      </c>
      <c r="V30" t="s">
        <v>35</v>
      </c>
      <c r="X30" t="s">
        <v>37</v>
      </c>
      <c r="Y30">
        <v>30000000</v>
      </c>
    </row>
    <row r="31" spans="1:25" x14ac:dyDescent="0.25">
      <c r="A31">
        <v>290</v>
      </c>
      <c r="B31">
        <v>60344</v>
      </c>
      <c r="C31" t="s">
        <v>171</v>
      </c>
      <c r="D31" t="e">
        <v>#N/A</v>
      </c>
      <c r="E31" s="2">
        <v>31819</v>
      </c>
      <c r="F31" t="s">
        <v>27</v>
      </c>
      <c r="I31">
        <v>66</v>
      </c>
      <c r="J31">
        <v>66400</v>
      </c>
      <c r="K31" t="s">
        <v>28</v>
      </c>
      <c r="L31" t="s">
        <v>172</v>
      </c>
      <c r="M31">
        <v>6</v>
      </c>
      <c r="N31">
        <v>5</v>
      </c>
      <c r="O31">
        <v>45412</v>
      </c>
      <c r="P31" t="s">
        <v>173</v>
      </c>
      <c r="Q31" t="s">
        <v>31</v>
      </c>
      <c r="R31" t="s">
        <v>174</v>
      </c>
      <c r="S31">
        <v>45408</v>
      </c>
      <c r="T31" t="s">
        <v>56</v>
      </c>
      <c r="U31" t="s">
        <v>57</v>
      </c>
      <c r="V31" t="s">
        <v>175</v>
      </c>
      <c r="X31" t="s">
        <v>37</v>
      </c>
      <c r="Y31">
        <v>17439000</v>
      </c>
    </row>
    <row r="32" spans="1:25" x14ac:dyDescent="0.25">
      <c r="A32">
        <v>290</v>
      </c>
      <c r="B32">
        <v>443</v>
      </c>
      <c r="C32" t="s">
        <v>176</v>
      </c>
      <c r="D32" t="e">
        <v>#N/A</v>
      </c>
      <c r="E32" s="2">
        <v>27171</v>
      </c>
      <c r="F32" t="s">
        <v>27</v>
      </c>
      <c r="I32">
        <v>66</v>
      </c>
      <c r="J32">
        <v>66400</v>
      </c>
      <c r="K32" t="s">
        <v>28</v>
      </c>
      <c r="L32" t="s">
        <v>177</v>
      </c>
      <c r="M32">
        <v>4</v>
      </c>
      <c r="N32">
        <v>4</v>
      </c>
      <c r="O32">
        <v>45412</v>
      </c>
      <c r="P32" t="s">
        <v>178</v>
      </c>
      <c r="Q32" t="s">
        <v>31</v>
      </c>
      <c r="R32" t="s">
        <v>179</v>
      </c>
      <c r="S32">
        <v>45372</v>
      </c>
      <c r="T32" t="s">
        <v>46</v>
      </c>
      <c r="U32" t="s">
        <v>47</v>
      </c>
      <c r="V32" t="s">
        <v>175</v>
      </c>
      <c r="X32" t="s">
        <v>37</v>
      </c>
      <c r="Y32">
        <v>49400000</v>
      </c>
    </row>
    <row r="33" spans="1:25" x14ac:dyDescent="0.25">
      <c r="A33">
        <v>290</v>
      </c>
      <c r="B33">
        <v>209899</v>
      </c>
      <c r="C33" t="s">
        <v>180</v>
      </c>
      <c r="D33" t="e">
        <v>#N/A</v>
      </c>
      <c r="E33" s="1" t="s">
        <v>181</v>
      </c>
      <c r="F33" t="s">
        <v>27</v>
      </c>
      <c r="I33">
        <v>66</v>
      </c>
      <c r="J33">
        <v>66400</v>
      </c>
      <c r="K33" t="s">
        <v>28</v>
      </c>
      <c r="L33" t="s">
        <v>182</v>
      </c>
      <c r="M33">
        <v>2</v>
      </c>
      <c r="N33">
        <v>2</v>
      </c>
      <c r="O33">
        <v>45420</v>
      </c>
      <c r="P33" t="s">
        <v>183</v>
      </c>
      <c r="Q33" t="s">
        <v>31</v>
      </c>
      <c r="R33">
        <v>331</v>
      </c>
      <c r="S33">
        <v>45406</v>
      </c>
      <c r="T33" t="s">
        <v>46</v>
      </c>
      <c r="U33" t="s">
        <v>47</v>
      </c>
      <c r="V33" t="s">
        <v>58</v>
      </c>
      <c r="W33" t="s">
        <v>184</v>
      </c>
      <c r="X33" t="s">
        <v>37</v>
      </c>
      <c r="Y33">
        <v>83943000</v>
      </c>
    </row>
    <row r="34" spans="1:25" x14ac:dyDescent="0.25">
      <c r="A34">
        <v>290</v>
      </c>
      <c r="B34">
        <v>254749</v>
      </c>
      <c r="C34" t="s">
        <v>187</v>
      </c>
      <c r="D34" t="e">
        <v>#N/A</v>
      </c>
      <c r="E34" s="1" t="s">
        <v>188</v>
      </c>
      <c r="F34" t="s">
        <v>27</v>
      </c>
      <c r="I34">
        <v>66</v>
      </c>
      <c r="J34">
        <v>66400</v>
      </c>
      <c r="K34" t="s">
        <v>52</v>
      </c>
      <c r="L34" t="s">
        <v>189</v>
      </c>
      <c r="M34">
        <v>4</v>
      </c>
      <c r="N34">
        <v>4</v>
      </c>
      <c r="O34">
        <v>45436</v>
      </c>
      <c r="P34" t="s">
        <v>185</v>
      </c>
      <c r="Q34" t="s">
        <v>31</v>
      </c>
      <c r="R34">
        <v>2411</v>
      </c>
      <c r="S34">
        <v>45426</v>
      </c>
      <c r="T34" t="s">
        <v>132</v>
      </c>
      <c r="U34" t="s">
        <v>57</v>
      </c>
      <c r="V34" t="s">
        <v>186</v>
      </c>
      <c r="X34" t="s">
        <v>37</v>
      </c>
      <c r="Y34">
        <v>0</v>
      </c>
    </row>
    <row r="35" spans="1:25" x14ac:dyDescent="0.25">
      <c r="A35">
        <v>290</v>
      </c>
      <c r="B35">
        <v>253640</v>
      </c>
      <c r="C35" t="s">
        <v>190</v>
      </c>
      <c r="D35" t="e">
        <v>#N/A</v>
      </c>
      <c r="E35" s="1" t="s">
        <v>191</v>
      </c>
      <c r="F35" t="s">
        <v>27</v>
      </c>
      <c r="I35">
        <v>66</v>
      </c>
      <c r="J35">
        <v>66400</v>
      </c>
      <c r="K35" t="s">
        <v>28</v>
      </c>
      <c r="L35" t="s">
        <v>192</v>
      </c>
      <c r="M35">
        <v>3</v>
      </c>
      <c r="N35">
        <v>3</v>
      </c>
      <c r="O35">
        <v>45427</v>
      </c>
      <c r="P35" t="s">
        <v>193</v>
      </c>
      <c r="Q35" t="s">
        <v>31</v>
      </c>
      <c r="R35">
        <v>218</v>
      </c>
      <c r="S35">
        <v>45371</v>
      </c>
      <c r="T35" t="s">
        <v>46</v>
      </c>
      <c r="U35" t="s">
        <v>47</v>
      </c>
      <c r="V35" t="s">
        <v>194</v>
      </c>
      <c r="X35" t="s">
        <v>37</v>
      </c>
      <c r="Y35">
        <v>72000000</v>
      </c>
    </row>
    <row r="36" spans="1:25" x14ac:dyDescent="0.25">
      <c r="A36">
        <v>290</v>
      </c>
      <c r="B36">
        <v>60526</v>
      </c>
      <c r="C36" t="s">
        <v>195</v>
      </c>
      <c r="D36" t="e">
        <v>#N/A</v>
      </c>
      <c r="E36" s="1" t="s">
        <v>196</v>
      </c>
      <c r="F36" t="s">
        <v>27</v>
      </c>
      <c r="G36" t="s">
        <v>197</v>
      </c>
      <c r="I36">
        <v>66</v>
      </c>
      <c r="J36">
        <v>66400</v>
      </c>
      <c r="K36" t="s">
        <v>52</v>
      </c>
      <c r="L36" t="s">
        <v>198</v>
      </c>
      <c r="M36">
        <v>12</v>
      </c>
      <c r="N36">
        <v>12</v>
      </c>
      <c r="O36">
        <v>45414</v>
      </c>
      <c r="P36" t="s">
        <v>199</v>
      </c>
      <c r="Q36" t="s">
        <v>31</v>
      </c>
      <c r="R36">
        <v>680</v>
      </c>
      <c r="S36">
        <v>45401</v>
      </c>
      <c r="T36" t="s">
        <v>200</v>
      </c>
      <c r="U36" t="s">
        <v>57</v>
      </c>
      <c r="V36" t="s">
        <v>175</v>
      </c>
      <c r="W36" t="s">
        <v>201</v>
      </c>
      <c r="X36" t="s">
        <v>37</v>
      </c>
      <c r="Y36">
        <v>179585286</v>
      </c>
    </row>
    <row r="37" spans="1:25" x14ac:dyDescent="0.25">
      <c r="A37">
        <v>290</v>
      </c>
      <c r="B37">
        <v>254717</v>
      </c>
      <c r="C37" t="s">
        <v>202</v>
      </c>
      <c r="D37" t="e">
        <v>#N/A</v>
      </c>
      <c r="E37" s="1" t="s">
        <v>203</v>
      </c>
      <c r="F37" t="s">
        <v>27</v>
      </c>
      <c r="G37" t="s">
        <v>204</v>
      </c>
      <c r="I37">
        <v>66</v>
      </c>
      <c r="J37">
        <v>66400</v>
      </c>
      <c r="K37" t="s">
        <v>28</v>
      </c>
      <c r="L37" t="s">
        <v>205</v>
      </c>
      <c r="M37">
        <v>1</v>
      </c>
      <c r="N37">
        <v>1</v>
      </c>
      <c r="O37">
        <v>45427</v>
      </c>
      <c r="P37" t="s">
        <v>206</v>
      </c>
      <c r="Q37" t="s">
        <v>31</v>
      </c>
      <c r="R37">
        <v>380</v>
      </c>
      <c r="S37">
        <v>45419</v>
      </c>
      <c r="T37" t="s">
        <v>46</v>
      </c>
      <c r="U37" t="s">
        <v>47</v>
      </c>
      <c r="V37" t="s">
        <v>186</v>
      </c>
      <c r="X37" t="s">
        <v>37</v>
      </c>
      <c r="Y37">
        <v>0</v>
      </c>
    </row>
    <row r="38" spans="1:25" x14ac:dyDescent="0.25">
      <c r="A38">
        <v>290</v>
      </c>
      <c r="B38">
        <v>162365</v>
      </c>
      <c r="C38" t="s">
        <v>207</v>
      </c>
      <c r="D38" t="e">
        <v>#N/A</v>
      </c>
      <c r="E38" s="1" t="s">
        <v>208</v>
      </c>
      <c r="F38" t="s">
        <v>27</v>
      </c>
      <c r="I38">
        <v>66</v>
      </c>
      <c r="J38">
        <v>66400</v>
      </c>
      <c r="K38" t="s">
        <v>28</v>
      </c>
      <c r="L38" t="s">
        <v>209</v>
      </c>
      <c r="M38">
        <v>7</v>
      </c>
      <c r="N38">
        <v>7</v>
      </c>
      <c r="O38">
        <v>45470</v>
      </c>
      <c r="P38" t="s">
        <v>210</v>
      </c>
      <c r="Q38" t="s">
        <v>31</v>
      </c>
      <c r="R38" t="s">
        <v>211</v>
      </c>
      <c r="S38">
        <v>45464</v>
      </c>
      <c r="T38" t="s">
        <v>56</v>
      </c>
      <c r="U38" t="s">
        <v>34</v>
      </c>
      <c r="V38" t="s">
        <v>212</v>
      </c>
      <c r="X38" t="s">
        <v>37</v>
      </c>
      <c r="Y38">
        <v>0</v>
      </c>
    </row>
    <row r="39" spans="1:25" x14ac:dyDescent="0.25">
      <c r="A39">
        <v>290</v>
      </c>
      <c r="B39">
        <v>221611</v>
      </c>
      <c r="C39" t="s">
        <v>213</v>
      </c>
      <c r="D39" t="e">
        <v>#N/A</v>
      </c>
      <c r="E39" s="1" t="s">
        <v>214</v>
      </c>
      <c r="F39" t="s">
        <v>27</v>
      </c>
      <c r="I39">
        <v>66</v>
      </c>
      <c r="J39">
        <v>66400</v>
      </c>
      <c r="K39" t="s">
        <v>28</v>
      </c>
      <c r="L39" t="s">
        <v>215</v>
      </c>
      <c r="M39">
        <v>4</v>
      </c>
      <c r="N39">
        <v>4</v>
      </c>
      <c r="O39">
        <v>45449</v>
      </c>
      <c r="P39" t="s">
        <v>216</v>
      </c>
      <c r="Q39" t="s">
        <v>31</v>
      </c>
      <c r="R39" t="s">
        <v>217</v>
      </c>
      <c r="S39">
        <v>45441</v>
      </c>
      <c r="T39" t="s">
        <v>46</v>
      </c>
      <c r="U39" t="s">
        <v>47</v>
      </c>
      <c r="V39" t="s">
        <v>35</v>
      </c>
      <c r="X39" t="s">
        <v>37</v>
      </c>
      <c r="Y39">
        <v>30000000</v>
      </c>
    </row>
    <row r="40" spans="1:25" x14ac:dyDescent="0.25">
      <c r="A40">
        <v>290</v>
      </c>
      <c r="B40">
        <v>240378</v>
      </c>
      <c r="C40" t="s">
        <v>218</v>
      </c>
      <c r="D40" t="e">
        <v>#N/A</v>
      </c>
      <c r="E40" s="1" t="s">
        <v>219</v>
      </c>
      <c r="F40" t="s">
        <v>27</v>
      </c>
      <c r="G40" t="s">
        <v>61</v>
      </c>
      <c r="I40">
        <v>66</v>
      </c>
      <c r="J40">
        <v>66400</v>
      </c>
      <c r="K40" t="s">
        <v>28</v>
      </c>
      <c r="L40" t="s">
        <v>220</v>
      </c>
      <c r="M40">
        <v>4</v>
      </c>
      <c r="N40">
        <v>4</v>
      </c>
      <c r="O40">
        <v>45462</v>
      </c>
      <c r="P40" t="s">
        <v>221</v>
      </c>
      <c r="Q40" t="s">
        <v>31</v>
      </c>
      <c r="R40" t="s">
        <v>222</v>
      </c>
      <c r="S40">
        <v>45407</v>
      </c>
      <c r="T40" t="s">
        <v>46</v>
      </c>
      <c r="U40" t="s">
        <v>47</v>
      </c>
      <c r="V40" t="s">
        <v>35</v>
      </c>
      <c r="X40" t="s">
        <v>37</v>
      </c>
      <c r="Y40">
        <v>70000000</v>
      </c>
    </row>
    <row r="41" spans="1:25" x14ac:dyDescent="0.25">
      <c r="A41">
        <v>290</v>
      </c>
      <c r="B41">
        <v>245726</v>
      </c>
      <c r="C41" t="s">
        <v>223</v>
      </c>
      <c r="D41" t="e">
        <v>#N/A</v>
      </c>
      <c r="E41" s="1" t="s">
        <v>224</v>
      </c>
      <c r="F41" t="s">
        <v>27</v>
      </c>
      <c r="G41" t="s">
        <v>61</v>
      </c>
      <c r="I41">
        <v>66</v>
      </c>
      <c r="J41">
        <v>66400</v>
      </c>
      <c r="K41" t="s">
        <v>28</v>
      </c>
      <c r="L41" t="s">
        <v>225</v>
      </c>
      <c r="M41">
        <v>2</v>
      </c>
      <c r="N41">
        <v>2</v>
      </c>
      <c r="O41">
        <v>45461</v>
      </c>
      <c r="P41" t="s">
        <v>226</v>
      </c>
      <c r="Q41" t="s">
        <v>31</v>
      </c>
      <c r="R41" t="s">
        <v>227</v>
      </c>
      <c r="S41">
        <v>45450</v>
      </c>
      <c r="T41" t="s">
        <v>46</v>
      </c>
      <c r="U41" t="s">
        <v>47</v>
      </c>
      <c r="V41" t="s">
        <v>58</v>
      </c>
      <c r="X41" t="s">
        <v>37</v>
      </c>
      <c r="Y41">
        <v>29400000</v>
      </c>
    </row>
    <row r="46" spans="1:25" x14ac:dyDescent="0.25">
      <c r="D46" s="3"/>
    </row>
  </sheetData>
  <autoFilter ref="A1:Y41" xr:uid="{0C61F939-BE77-45BD-85A1-EE9148443B8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Cifras</vt:lpstr>
      <vt:lpstr>Predios sin NPN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ALEJANDRO ROJAS LOPEZ</dc:creator>
  <cp:lastModifiedBy>Silvia Abad Hernandez</cp:lastModifiedBy>
  <dcterms:created xsi:type="dcterms:W3CDTF">2024-11-11T18:43:04Z</dcterms:created>
  <dcterms:modified xsi:type="dcterms:W3CDTF">2024-12-10T16:14:28Z</dcterms:modified>
</cp:coreProperties>
</file>